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F7" s="1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R51" i="62"/>
  <c r="F60" i="69" l="1"/>
  <c r="I60"/>
  <c r="F37"/>
  <c r="I37"/>
  <c r="F22"/>
  <c r="I22"/>
  <c r="I7"/>
  <c r="F60" i="71"/>
  <c r="I60"/>
  <c r="F37"/>
  <c r="I37"/>
  <c r="F22"/>
  <c r="I22"/>
  <c r="F7"/>
  <c r="F60" i="70"/>
  <c r="I60"/>
  <c r="F37"/>
  <c r="I37"/>
  <c r="F22"/>
  <c r="I22"/>
  <c r="F7"/>
  <c r="I7"/>
  <c r="I7" i="61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<sst xmlns="http://schemas.openxmlformats.org/spreadsheetml/2006/main" count="2450" uniqueCount="681">
  <si>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</si>
  <si>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</si>
  <si>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</si>
  <si>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</si>
  <si>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</si>
  <si>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</si>
  <si>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</si>
  <si>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</si>
  <si>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</si>
  <si>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</si>
  <si>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</si>
  <si>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</si>
  <si>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</si>
  <si>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</si>
  <si>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</si>
  <si>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</si>
  <si>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</si>
  <si>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</si>
  <si>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</si>
  <si>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</si>
  <si>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</si>
  <si>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</si>
  <si>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</si>
  <si>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</si>
  <si>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</si>
  <si>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</si>
  <si>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</si>
  <si>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</si>
  <si>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</si>
  <si>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</si>
  <si>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</si>
  <si>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</si>
  <si>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</si>
  <si>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</si>
  <si>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</si>
  <si>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</si>
  <si>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</si>
  <si>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</si>
  <si>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</si>
  <si>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</si>
  <si>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</si>
  <si>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</si>
  <si>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</si>
  <si>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</si>
  <si>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</si>
  <si>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</si>
  <si>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</si>
  <si>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</si>
  <si>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</si>
  <si>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</si>
  <si>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</si>
  <si>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</si>
  <si>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</si>
  <si>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</si>
  <si>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</si>
  <si>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</si>
  <si>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</si>
  <si>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</si>
  <si>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</si>
  <si>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</si>
  <si>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</si>
  <si>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</si>
  <si>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ООО "ТРАВМОТОЛОГИЧЕСКИЙ ЦЕНТР "ЛОКОХЕЛП"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</si>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</sst>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0" si="2">ROUND(J10*K10,0)</f>
        <v>38</v>
      </c>
      <c r="M10" s="39">
        <f t="shared" ref="M10:M50" si="3">F10+G10+L10</f>
        <v>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</v>
      </c>
      <c r="AB10" s="38">
        <f t="shared" ref="AB10:AB50" si="12">H10+R10</f>
        <v>0</v>
      </c>
      <c r="AC10" s="38">
        <f t="shared" ref="AC10:AC50" si="13">I10+S10</f>
        <v>2</v>
      </c>
      <c r="AD10" s="38">
        <f t="shared" ref="AD10:AD50" si="14">J10+T10</f>
        <v>10</v>
      </c>
      <c r="AE10" s="38">
        <f t="shared" ref="AE10:AE50" si="15">L10+V10</f>
        <v>38</v>
      </c>
      <c r="AF10" s="38">
        <f t="shared" ref="AF10:AF50" si="16">M10+W10</f>
        <v>40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8</v>
      </c>
      <c r="K20" s="41">
        <v>3.1</v>
      </c>
      <c r="L20" s="44">
        <f t="shared" si="2"/>
        <v>25</v>
      </c>
      <c r="M20" s="45">
        <f t="shared" si="3"/>
        <v>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8</v>
      </c>
      <c r="AE20" s="44">
        <f t="shared" si="15"/>
        <v>25</v>
      </c>
      <c r="AF20" s="44">
        <f t="shared" si="16"/>
        <v>25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6</v>
      </c>
      <c r="H23" s="76">
        <v>0</v>
      </c>
      <c r="I23" s="76">
        <v>6</v>
      </c>
      <c r="J23" s="76">
        <v>40</v>
      </c>
      <c r="K23" s="41">
        <v>2.9</v>
      </c>
      <c r="L23" s="44">
        <f t="shared" si="2"/>
        <v>116</v>
      </c>
      <c r="M23" s="45">
        <f t="shared" si="3"/>
        <v>122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</v>
      </c>
      <c r="AB23" s="44">
        <f t="shared" si="12"/>
        <v>0</v>
      </c>
      <c r="AC23" s="44">
        <f t="shared" si="13"/>
        <v>6</v>
      </c>
      <c r="AD23" s="44">
        <f t="shared" si="14"/>
        <v>40</v>
      </c>
      <c r="AE23" s="44">
        <f t="shared" si="15"/>
        <v>116</v>
      </c>
      <c r="AF23" s="44">
        <f t="shared" si="16"/>
        <v>122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5</v>
      </c>
      <c r="H28" s="76">
        <v>0</v>
      </c>
      <c r="I28" s="76">
        <v>5</v>
      </c>
      <c r="J28" s="76">
        <v>20</v>
      </c>
      <c r="K28" s="42">
        <v>4.0999999999999996</v>
      </c>
      <c r="L28" s="44">
        <f t="shared" si="2"/>
        <v>82</v>
      </c>
      <c r="M28" s="45">
        <f t="shared" si="3"/>
        <v>87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</v>
      </c>
      <c r="AB28" s="44">
        <f t="shared" si="12"/>
        <v>0</v>
      </c>
      <c r="AC28" s="44">
        <f t="shared" si="13"/>
        <v>5</v>
      </c>
      <c r="AD28" s="44">
        <f t="shared" si="14"/>
        <v>20</v>
      </c>
      <c r="AE28" s="44">
        <f t="shared" si="15"/>
        <v>82</v>
      </c>
      <c r="AF28" s="44">
        <f t="shared" si="16"/>
        <v>87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20</v>
      </c>
      <c r="K30" s="42">
        <v>3.8</v>
      </c>
      <c r="L30" s="44">
        <f t="shared" si="2"/>
        <v>76</v>
      </c>
      <c r="M30" s="45">
        <f t="shared" si="3"/>
        <v>81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20</v>
      </c>
      <c r="AE30" s="44">
        <f t="shared" si="15"/>
        <v>76</v>
      </c>
      <c r="AF30" s="44">
        <f t="shared" si="16"/>
        <v>81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</v>
      </c>
      <c r="H37" s="5">
        <v>0</v>
      </c>
      <c r="I37" s="5">
        <v>6</v>
      </c>
      <c r="J37" s="5">
        <v>40</v>
      </c>
      <c r="K37" s="41">
        <v>2.7</v>
      </c>
      <c r="L37" s="44">
        <f t="shared" si="2"/>
        <v>108</v>
      </c>
      <c r="M37" s="45">
        <f t="shared" si="3"/>
        <v>114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</v>
      </c>
      <c r="AB37" s="44">
        <f t="shared" si="12"/>
        <v>0</v>
      </c>
      <c r="AC37" s="44">
        <f t="shared" si="13"/>
        <v>6</v>
      </c>
      <c r="AD37" s="44">
        <f t="shared" si="14"/>
        <v>40</v>
      </c>
      <c r="AE37" s="44">
        <f t="shared" si="15"/>
        <v>108</v>
      </c>
      <c r="AF37" s="44">
        <f t="shared" si="16"/>
        <v>114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6</v>
      </c>
      <c r="H39" s="76">
        <v>0</v>
      </c>
      <c r="I39" s="76">
        <v>6</v>
      </c>
      <c r="J39" s="76">
        <v>57</v>
      </c>
      <c r="K39" s="41">
        <v>2.9</v>
      </c>
      <c r="L39" s="44">
        <f t="shared" si="2"/>
        <v>165</v>
      </c>
      <c r="M39" s="45">
        <f t="shared" si="3"/>
        <v>171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6</v>
      </c>
      <c r="AB39" s="44">
        <f t="shared" si="12"/>
        <v>0</v>
      </c>
      <c r="AC39" s="44">
        <f t="shared" si="13"/>
        <v>6</v>
      </c>
      <c r="AD39" s="44">
        <f t="shared" si="14"/>
        <v>57</v>
      </c>
      <c r="AE39" s="44">
        <f t="shared" si="15"/>
        <v>165</v>
      </c>
      <c r="AF39" s="44">
        <f t="shared" si="16"/>
        <v>171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30</v>
      </c>
      <c r="H51" s="91">
        <f t="shared" si="18"/>
        <v>0</v>
      </c>
      <c r="I51" s="91">
        <f t="shared" si="18"/>
        <v>30</v>
      </c>
      <c r="J51" s="91">
        <f t="shared" si="18"/>
        <v>200</v>
      </c>
      <c r="K51" s="49">
        <f>ROUND(L51/J51,0)</f>
        <v>3</v>
      </c>
      <c r="L51" s="91">
        <f t="shared" ref="L51:Q51" si="19">SUM(L10:L50)</f>
        <v>621</v>
      </c>
      <c r="M51" s="91">
        <f t="shared" si="19"/>
        <v>651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30</v>
      </c>
      <c r="AB51" s="91">
        <f t="shared" si="21"/>
        <v>0</v>
      </c>
      <c r="AC51" s="91">
        <f t="shared" si="21"/>
        <v>30</v>
      </c>
      <c r="AD51" s="91">
        <f t="shared" si="21"/>
        <v>200</v>
      </c>
      <c r="AE51" s="91">
        <f t="shared" si="21"/>
        <v>621</v>
      </c>
      <c r="AF51" s="91">
        <f t="shared" si="21"/>
        <v>651</v>
      </c>
      <c r="AG51" s="91">
        <f t="shared" si="21"/>
        <v>155134</v>
      </c>
      <c r="AH51" s="91">
        <f t="shared" si="21"/>
        <v>0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0" si="2">ROUND(J10*K10,0)</f>
        <v>38</v>
      </c>
      <c r="M10" s="39">
        <f t="shared" ref="M10:M50" si="3">F10+G10+L10</f>
        <v>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</v>
      </c>
      <c r="AB10" s="38">
        <f t="shared" ref="AB10:AB50" si="12">H10+R10</f>
        <v>0</v>
      </c>
      <c r="AC10" s="38">
        <f t="shared" ref="AC10:AC50" si="13">I10+S10</f>
        <v>2</v>
      </c>
      <c r="AD10" s="38">
        <f t="shared" ref="AD10:AD50" si="14">J10+T10</f>
        <v>10</v>
      </c>
      <c r="AE10" s="38">
        <f t="shared" ref="AE10:AE50" si="15">L10+V10</f>
        <v>38</v>
      </c>
      <c r="AF10" s="38">
        <f t="shared" ref="AF10:AF50" si="16">M10+W10</f>
        <v>40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8</v>
      </c>
      <c r="K20" s="41">
        <v>3.1</v>
      </c>
      <c r="L20" s="44">
        <f t="shared" si="2"/>
        <v>25</v>
      </c>
      <c r="M20" s="45">
        <f t="shared" si="3"/>
        <v>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8</v>
      </c>
      <c r="AE20" s="44">
        <f t="shared" si="15"/>
        <v>25</v>
      </c>
      <c r="AF20" s="44">
        <f t="shared" si="16"/>
        <v>25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6</v>
      </c>
      <c r="H23" s="76">
        <v>0</v>
      </c>
      <c r="I23" s="76">
        <v>6</v>
      </c>
      <c r="J23" s="76">
        <v>40</v>
      </c>
      <c r="K23" s="41">
        <v>2.9</v>
      </c>
      <c r="L23" s="44">
        <f t="shared" si="2"/>
        <v>116</v>
      </c>
      <c r="M23" s="45">
        <f t="shared" si="3"/>
        <v>122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</v>
      </c>
      <c r="AB23" s="44">
        <f t="shared" si="12"/>
        <v>0</v>
      </c>
      <c r="AC23" s="44">
        <f t="shared" si="13"/>
        <v>6</v>
      </c>
      <c r="AD23" s="44">
        <f t="shared" si="14"/>
        <v>40</v>
      </c>
      <c r="AE23" s="44">
        <f t="shared" si="15"/>
        <v>116</v>
      </c>
      <c r="AF23" s="44">
        <f t="shared" si="16"/>
        <v>122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5</v>
      </c>
      <c r="H28" s="76">
        <v>0</v>
      </c>
      <c r="I28" s="76">
        <v>5</v>
      </c>
      <c r="J28" s="76">
        <v>20</v>
      </c>
      <c r="K28" s="42">
        <v>4.0999999999999996</v>
      </c>
      <c r="L28" s="44">
        <f t="shared" si="2"/>
        <v>82</v>
      </c>
      <c r="M28" s="45">
        <f t="shared" si="3"/>
        <v>87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</v>
      </c>
      <c r="AB28" s="44">
        <f t="shared" si="12"/>
        <v>0</v>
      </c>
      <c r="AC28" s="44">
        <f t="shared" si="13"/>
        <v>5</v>
      </c>
      <c r="AD28" s="44">
        <f t="shared" si="14"/>
        <v>20</v>
      </c>
      <c r="AE28" s="44">
        <f t="shared" si="15"/>
        <v>82</v>
      </c>
      <c r="AF28" s="44">
        <f t="shared" si="16"/>
        <v>87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20</v>
      </c>
      <c r="K30" s="42">
        <v>3.8</v>
      </c>
      <c r="L30" s="44">
        <f t="shared" si="2"/>
        <v>76</v>
      </c>
      <c r="M30" s="45">
        <f t="shared" si="3"/>
        <v>81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20</v>
      </c>
      <c r="AE30" s="44">
        <f t="shared" si="15"/>
        <v>76</v>
      </c>
      <c r="AF30" s="44">
        <f t="shared" si="16"/>
        <v>81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</v>
      </c>
      <c r="H37" s="5">
        <v>0</v>
      </c>
      <c r="I37" s="5">
        <v>6</v>
      </c>
      <c r="J37" s="5">
        <v>40</v>
      </c>
      <c r="K37" s="41">
        <v>2.7</v>
      </c>
      <c r="L37" s="44">
        <f t="shared" si="2"/>
        <v>108</v>
      </c>
      <c r="M37" s="45">
        <f t="shared" si="3"/>
        <v>114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</v>
      </c>
      <c r="AB37" s="44">
        <f t="shared" si="12"/>
        <v>0</v>
      </c>
      <c r="AC37" s="44">
        <f t="shared" si="13"/>
        <v>6</v>
      </c>
      <c r="AD37" s="44">
        <f t="shared" si="14"/>
        <v>40</v>
      </c>
      <c r="AE37" s="44">
        <f t="shared" si="15"/>
        <v>108</v>
      </c>
      <c r="AF37" s="44">
        <f t="shared" si="16"/>
        <v>114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6</v>
      </c>
      <c r="H39" s="76">
        <v>0</v>
      </c>
      <c r="I39" s="76">
        <v>6</v>
      </c>
      <c r="J39" s="76">
        <v>57</v>
      </c>
      <c r="K39" s="41">
        <v>2.9</v>
      </c>
      <c r="L39" s="44">
        <f t="shared" si="2"/>
        <v>165</v>
      </c>
      <c r="M39" s="45">
        <f t="shared" si="3"/>
        <v>171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6</v>
      </c>
      <c r="AB39" s="44">
        <f t="shared" si="12"/>
        <v>0</v>
      </c>
      <c r="AC39" s="44">
        <f t="shared" si="13"/>
        <v>6</v>
      </c>
      <c r="AD39" s="44">
        <f t="shared" si="14"/>
        <v>57</v>
      </c>
      <c r="AE39" s="44">
        <f t="shared" si="15"/>
        <v>165</v>
      </c>
      <c r="AF39" s="44">
        <f t="shared" si="16"/>
        <v>171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30</v>
      </c>
      <c r="H51" s="91">
        <f t="shared" si="18"/>
        <v>0</v>
      </c>
      <c r="I51" s="91">
        <f t="shared" si="18"/>
        <v>30</v>
      </c>
      <c r="J51" s="91">
        <f t="shared" si="18"/>
        <v>200</v>
      </c>
      <c r="K51" s="49">
        <f>ROUND(L51/J51,0)</f>
        <v>3</v>
      </c>
      <c r="L51" s="91">
        <f t="shared" ref="L51:Q51" si="19">SUM(L10:L50)</f>
        <v>621</v>
      </c>
      <c r="M51" s="91">
        <f t="shared" si="19"/>
        <v>651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30</v>
      </c>
      <c r="AB51" s="91">
        <f t="shared" si="20"/>
        <v>0</v>
      </c>
      <c r="AC51" s="91">
        <f t="shared" si="20"/>
        <v>30</v>
      </c>
      <c r="AD51" s="91">
        <f t="shared" si="20"/>
        <v>200</v>
      </c>
      <c r="AE51" s="91">
        <f t="shared" si="20"/>
        <v>621</v>
      </c>
      <c r="AF51" s="91">
        <f t="shared" si="20"/>
        <v>651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300100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300100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300100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300100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300100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5.5" customHeight="1">
      <c r="D1" s="257" t="s">
        <v>680</v>
      </c>
      <c r="E1" s="257"/>
    </row>
    <row r="2" spans="1:9" ht="73.5" customHeight="1">
      <c r="A2" s="130"/>
      <c r="B2" s="256" t="s">
        <v>57</v>
      </c>
      <c r="C2" s="256"/>
      <c r="D2" s="256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300100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 hidden="1">
      <c r="A8" s="190">
        <v>1</v>
      </c>
      <c r="B8" s="190" t="s">
        <v>239</v>
      </c>
      <c r="C8" s="191" t="s">
        <v>240</v>
      </c>
      <c r="D8" s="190">
        <v>0</v>
      </c>
    </row>
    <row r="9" spans="1:9">
      <c r="A9" s="190">
        <v>2</v>
      </c>
      <c r="B9" s="190" t="s">
        <v>241</v>
      </c>
      <c r="C9" s="191" t="s">
        <v>242</v>
      </c>
      <c r="D9" s="190">
        <v>9</v>
      </c>
    </row>
    <row r="10" spans="1:9" hidden="1">
      <c r="A10" s="190">
        <v>3</v>
      </c>
      <c r="B10" s="190" t="s">
        <v>243</v>
      </c>
      <c r="C10" s="191" t="s">
        <v>244</v>
      </c>
      <c r="D10" s="190">
        <v>0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 hidden="1">
      <c r="A12" s="190">
        <v>5</v>
      </c>
      <c r="B12" s="190" t="s">
        <v>247</v>
      </c>
      <c r="C12" s="191" t="s">
        <v>248</v>
      </c>
      <c r="D12" s="190">
        <v>0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 hidden="1">
      <c r="A14" s="190">
        <v>7</v>
      </c>
      <c r="B14" s="190" t="s">
        <v>251</v>
      </c>
      <c r="C14" s="191" t="s">
        <v>252</v>
      </c>
      <c r="D14" s="190">
        <v>0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>
      <c r="A17" s="190">
        <v>10</v>
      </c>
      <c r="B17" s="190" t="s">
        <v>257</v>
      </c>
      <c r="C17" s="191" t="s">
        <v>258</v>
      </c>
      <c r="D17" s="190">
        <v>210</v>
      </c>
    </row>
    <row r="18" spans="1:4" hidden="1">
      <c r="A18" s="190">
        <v>11</v>
      </c>
      <c r="B18" s="190" t="s">
        <v>259</v>
      </c>
      <c r="C18" s="191" t="s">
        <v>260</v>
      </c>
      <c r="D18" s="190">
        <v>0</v>
      </c>
    </row>
    <row r="19" spans="1:4" hidden="1">
      <c r="A19" s="190">
        <v>12</v>
      </c>
      <c r="B19" s="190" t="s">
        <v>261</v>
      </c>
      <c r="C19" s="191" t="s">
        <v>262</v>
      </c>
      <c r="D19" s="190">
        <v>0</v>
      </c>
    </row>
    <row r="20" spans="1:4" hidden="1">
      <c r="A20" s="190">
        <v>13</v>
      </c>
      <c r="B20" s="190" t="s">
        <v>263</v>
      </c>
      <c r="C20" s="191" t="s">
        <v>264</v>
      </c>
      <c r="D20" s="190">
        <v>0</v>
      </c>
    </row>
    <row r="21" spans="1:4" hidden="1">
      <c r="A21" s="190">
        <v>14</v>
      </c>
      <c r="B21" s="190" t="s">
        <v>265</v>
      </c>
      <c r="C21" s="191" t="s">
        <v>266</v>
      </c>
      <c r="D21" s="190">
        <v>0</v>
      </c>
    </row>
    <row r="22" spans="1:4" hidden="1">
      <c r="A22" s="190">
        <v>15</v>
      </c>
      <c r="B22" s="190" t="s">
        <v>267</v>
      </c>
      <c r="C22" s="191" t="s">
        <v>268</v>
      </c>
      <c r="D22" s="190">
        <v>0</v>
      </c>
    </row>
    <row r="23" spans="1:4" hidden="1">
      <c r="A23" s="190">
        <v>16</v>
      </c>
      <c r="B23" s="190" t="s">
        <v>269</v>
      </c>
      <c r="C23" s="191" t="s">
        <v>270</v>
      </c>
      <c r="D23" s="190">
        <v>0</v>
      </c>
    </row>
    <row r="24" spans="1:4">
      <c r="A24" s="190">
        <v>17</v>
      </c>
      <c r="B24" s="190" t="s">
        <v>271</v>
      </c>
      <c r="C24" s="191" t="s">
        <v>272</v>
      </c>
      <c r="D24" s="190">
        <v>210</v>
      </c>
    </row>
    <row r="25" spans="1:4" hidden="1">
      <c r="A25" s="190">
        <v>18</v>
      </c>
      <c r="B25" s="190" t="s">
        <v>273</v>
      </c>
      <c r="C25" s="191" t="s">
        <v>274</v>
      </c>
      <c r="D25" s="190">
        <v>0</v>
      </c>
    </row>
    <row r="26" spans="1:4" hidden="1">
      <c r="A26" s="190">
        <v>19</v>
      </c>
      <c r="B26" s="190" t="s">
        <v>275</v>
      </c>
      <c r="C26" s="191" t="s">
        <v>276</v>
      </c>
      <c r="D26" s="190">
        <v>0</v>
      </c>
    </row>
    <row r="27" spans="1:4">
      <c r="A27" s="190">
        <v>20</v>
      </c>
      <c r="B27" s="190" t="s">
        <v>277</v>
      </c>
      <c r="C27" s="191" t="s">
        <v>278</v>
      </c>
      <c r="D27" s="190">
        <v>50</v>
      </c>
    </row>
    <row r="28" spans="1:4" hidden="1">
      <c r="A28" s="190">
        <v>21</v>
      </c>
      <c r="B28" s="190" t="s">
        <v>279</v>
      </c>
      <c r="C28" s="191" t="s">
        <v>280</v>
      </c>
      <c r="D28" s="190">
        <v>0</v>
      </c>
    </row>
    <row r="29" spans="1:4">
      <c r="A29" s="190">
        <v>22</v>
      </c>
      <c r="B29" s="190" t="s">
        <v>281</v>
      </c>
      <c r="C29" s="191" t="s">
        <v>282</v>
      </c>
      <c r="D29" s="190">
        <v>9</v>
      </c>
    </row>
    <row r="30" spans="1:4" hidden="1">
      <c r="A30" s="190">
        <v>23</v>
      </c>
      <c r="B30" s="190" t="s">
        <v>283</v>
      </c>
      <c r="C30" s="191" t="s">
        <v>284</v>
      </c>
      <c r="D30" s="190">
        <v>0</v>
      </c>
    </row>
    <row r="31" spans="1:4" ht="30">
      <c r="A31" s="190">
        <v>24</v>
      </c>
      <c r="B31" s="190" t="s">
        <v>285</v>
      </c>
      <c r="C31" s="191" t="s">
        <v>286</v>
      </c>
      <c r="D31" s="190">
        <v>16</v>
      </c>
    </row>
    <row r="32" spans="1:4" hidden="1">
      <c r="A32" s="190">
        <v>25</v>
      </c>
      <c r="B32" s="190" t="s">
        <v>287</v>
      </c>
      <c r="C32" s="191" t="s">
        <v>288</v>
      </c>
      <c r="D32" s="190">
        <v>0</v>
      </c>
    </row>
    <row r="33" spans="1:4" hidden="1">
      <c r="A33" s="190">
        <v>26</v>
      </c>
      <c r="B33" s="190" t="s">
        <v>289</v>
      </c>
      <c r="C33" s="191" t="s">
        <v>290</v>
      </c>
      <c r="D33" s="190">
        <v>0</v>
      </c>
    </row>
    <row r="34" spans="1:4">
      <c r="A34" s="190">
        <v>27</v>
      </c>
      <c r="B34" s="190" t="s">
        <v>291</v>
      </c>
      <c r="C34" s="191" t="s">
        <v>292</v>
      </c>
      <c r="D34" s="190">
        <v>9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1300</v>
      </c>
    </row>
    <row r="37" spans="1:4" ht="30">
      <c r="A37" s="190">
        <v>30</v>
      </c>
      <c r="B37" s="190" t="s">
        <v>297</v>
      </c>
      <c r="C37" s="191" t="s">
        <v>298</v>
      </c>
      <c r="D37" s="190">
        <v>9</v>
      </c>
    </row>
    <row r="38" spans="1:4" ht="30" hidden="1">
      <c r="A38" s="190">
        <v>31</v>
      </c>
      <c r="B38" s="190" t="s">
        <v>299</v>
      </c>
      <c r="C38" s="191" t="s">
        <v>300</v>
      </c>
      <c r="D38" s="190">
        <v>0</v>
      </c>
    </row>
    <row r="39" spans="1:4" hidden="1">
      <c r="A39" s="190">
        <v>32</v>
      </c>
      <c r="B39" s="190" t="s">
        <v>301</v>
      </c>
      <c r="C39" s="191" t="s">
        <v>302</v>
      </c>
      <c r="D39" s="190">
        <v>0</v>
      </c>
    </row>
    <row r="40" spans="1:4" hidden="1">
      <c r="A40" s="190">
        <v>33</v>
      </c>
      <c r="B40" s="190" t="s">
        <v>303</v>
      </c>
      <c r="C40" s="191" t="s">
        <v>304</v>
      </c>
      <c r="D40" s="190">
        <v>0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 hidden="1">
      <c r="A42" s="190">
        <v>35</v>
      </c>
      <c r="B42" s="190" t="s">
        <v>307</v>
      </c>
      <c r="C42" s="191" t="s">
        <v>308</v>
      </c>
      <c r="D42" s="190">
        <v>0</v>
      </c>
    </row>
    <row r="43" spans="1:4" hidden="1">
      <c r="A43" s="190">
        <v>36</v>
      </c>
      <c r="B43" s="190" t="s">
        <v>309</v>
      </c>
      <c r="C43" s="191" t="s">
        <v>310</v>
      </c>
      <c r="D43" s="190">
        <v>0</v>
      </c>
    </row>
    <row r="44" spans="1:4" hidden="1">
      <c r="A44" s="190">
        <v>37</v>
      </c>
      <c r="B44" s="190" t="s">
        <v>311</v>
      </c>
      <c r="C44" s="191" t="s">
        <v>312</v>
      </c>
      <c r="D44" s="190">
        <v>0</v>
      </c>
    </row>
    <row r="45" spans="1:4">
      <c r="A45" s="190">
        <v>38</v>
      </c>
      <c r="B45" s="190" t="s">
        <v>313</v>
      </c>
      <c r="C45" s="191" t="s">
        <v>314</v>
      </c>
      <c r="D45" s="190">
        <v>13</v>
      </c>
    </row>
    <row r="46" spans="1:4" hidden="1">
      <c r="A46" s="190">
        <v>39</v>
      </c>
      <c r="B46" s="190" t="s">
        <v>315</v>
      </c>
      <c r="C46" s="191" t="s">
        <v>316</v>
      </c>
      <c r="D46" s="190">
        <v>0</v>
      </c>
    </row>
    <row r="47" spans="1:4" hidden="1">
      <c r="A47" s="190">
        <v>40</v>
      </c>
      <c r="B47" s="190" t="s">
        <v>317</v>
      </c>
      <c r="C47" s="191" t="s">
        <v>318</v>
      </c>
      <c r="D47" s="190">
        <v>0</v>
      </c>
    </row>
    <row r="48" spans="1:4" hidden="1">
      <c r="A48" s="190">
        <v>41</v>
      </c>
      <c r="B48" s="190" t="s">
        <v>319</v>
      </c>
      <c r="C48" s="191" t="s">
        <v>320</v>
      </c>
      <c r="D48" s="190">
        <v>0</v>
      </c>
    </row>
    <row r="49" spans="1:4" hidden="1">
      <c r="A49" s="190">
        <v>42</v>
      </c>
      <c r="B49" s="190" t="s">
        <v>321</v>
      </c>
      <c r="C49" s="191" t="s">
        <v>322</v>
      </c>
      <c r="D49" s="190">
        <v>0</v>
      </c>
    </row>
    <row r="50" spans="1:4" hidden="1">
      <c r="A50" s="190">
        <v>43</v>
      </c>
      <c r="B50" s="190" t="s">
        <v>323</v>
      </c>
      <c r="C50" s="191" t="s">
        <v>324</v>
      </c>
      <c r="D50" s="190">
        <v>0</v>
      </c>
    </row>
    <row r="51" spans="1:4" hidden="1">
      <c r="A51" s="190">
        <v>44</v>
      </c>
      <c r="B51" s="190" t="s">
        <v>325</v>
      </c>
      <c r="C51" s="191" t="s">
        <v>326</v>
      </c>
      <c r="D51" s="190">
        <v>0</v>
      </c>
    </row>
    <row r="52" spans="1:4" hidden="1">
      <c r="A52" s="190">
        <v>45</v>
      </c>
      <c r="B52" s="190" t="s">
        <v>327</v>
      </c>
      <c r="C52" s="191" t="s">
        <v>328</v>
      </c>
      <c r="D52" s="190">
        <v>0</v>
      </c>
    </row>
    <row r="53" spans="1:4" hidden="1">
      <c r="A53" s="190">
        <v>46</v>
      </c>
      <c r="B53" s="190" t="s">
        <v>329</v>
      </c>
      <c r="C53" s="191" t="s">
        <v>330</v>
      </c>
      <c r="D53" s="190">
        <v>0</v>
      </c>
    </row>
    <row r="54" spans="1:4" hidden="1">
      <c r="A54" s="190">
        <v>47</v>
      </c>
      <c r="B54" s="190" t="s">
        <v>331</v>
      </c>
      <c r="C54" s="191" t="s">
        <v>332</v>
      </c>
      <c r="D54" s="190">
        <v>0</v>
      </c>
    </row>
    <row r="55" spans="1:4" hidden="1">
      <c r="A55" s="190">
        <v>48</v>
      </c>
      <c r="B55" s="190" t="s">
        <v>333</v>
      </c>
      <c r="C55" s="191" t="s">
        <v>334</v>
      </c>
      <c r="D55" s="190">
        <v>0</v>
      </c>
    </row>
    <row r="56" spans="1:4" ht="30" hidden="1">
      <c r="A56" s="190">
        <v>49</v>
      </c>
      <c r="B56" s="190" t="s">
        <v>335</v>
      </c>
      <c r="C56" s="191" t="s">
        <v>336</v>
      </c>
      <c r="D56" s="190">
        <v>0</v>
      </c>
    </row>
    <row r="57" spans="1:4" hidden="1">
      <c r="A57" s="190">
        <v>50</v>
      </c>
      <c r="B57" s="190" t="s">
        <v>337</v>
      </c>
      <c r="C57" s="191" t="s">
        <v>338</v>
      </c>
      <c r="D57" s="190">
        <v>0</v>
      </c>
    </row>
    <row r="58" spans="1:4" hidden="1">
      <c r="A58" s="190">
        <v>51</v>
      </c>
      <c r="B58" s="190" t="s">
        <v>339</v>
      </c>
      <c r="C58" s="191" t="s">
        <v>340</v>
      </c>
      <c r="D58" s="190">
        <v>0</v>
      </c>
    </row>
    <row r="59" spans="1:4" hidden="1">
      <c r="A59" s="190">
        <v>52</v>
      </c>
      <c r="B59" s="190" t="s">
        <v>341</v>
      </c>
      <c r="C59" s="191" t="s">
        <v>342</v>
      </c>
      <c r="D59" s="190">
        <v>0</v>
      </c>
    </row>
    <row r="60" spans="1:4" hidden="1">
      <c r="A60" s="190">
        <v>53</v>
      </c>
      <c r="B60" s="190" t="s">
        <v>343</v>
      </c>
      <c r="C60" s="191" t="s">
        <v>344</v>
      </c>
      <c r="D60" s="190">
        <v>0</v>
      </c>
    </row>
    <row r="61" spans="1:4" hidden="1">
      <c r="A61" s="190">
        <v>54</v>
      </c>
      <c r="B61" s="190" t="s">
        <v>345</v>
      </c>
      <c r="C61" s="191" t="s">
        <v>346</v>
      </c>
      <c r="D61" s="190">
        <v>0</v>
      </c>
    </row>
    <row r="62" spans="1:4" hidden="1">
      <c r="A62" s="190">
        <v>55</v>
      </c>
      <c r="B62" s="190" t="s">
        <v>347</v>
      </c>
      <c r="C62" s="191" t="s">
        <v>348</v>
      </c>
      <c r="D62" s="190">
        <v>0</v>
      </c>
    </row>
    <row r="63" spans="1:4" hidden="1">
      <c r="A63" s="190">
        <v>56</v>
      </c>
      <c r="B63" s="190" t="s">
        <v>349</v>
      </c>
      <c r="C63" s="191" t="s">
        <v>350</v>
      </c>
      <c r="D63" s="190">
        <v>0</v>
      </c>
    </row>
    <row r="64" spans="1:4" ht="30" hidden="1">
      <c r="A64" s="190">
        <v>57</v>
      </c>
      <c r="B64" s="190" t="s">
        <v>351</v>
      </c>
      <c r="C64" s="191" t="s">
        <v>352</v>
      </c>
      <c r="D64" s="190">
        <v>0</v>
      </c>
    </row>
    <row r="65" spans="1:4" hidden="1">
      <c r="A65" s="190">
        <v>58</v>
      </c>
      <c r="B65" s="190" t="s">
        <v>353</v>
      </c>
      <c r="C65" s="191" t="s">
        <v>354</v>
      </c>
      <c r="D65" s="190">
        <v>0</v>
      </c>
    </row>
    <row r="66" spans="1:4" ht="30" hidden="1">
      <c r="A66" s="190">
        <v>59</v>
      </c>
      <c r="B66" s="190" t="s">
        <v>355</v>
      </c>
      <c r="C66" s="191" t="s">
        <v>356</v>
      </c>
      <c r="D66" s="190">
        <v>0</v>
      </c>
    </row>
    <row r="67" spans="1:4" hidden="1">
      <c r="A67" s="190">
        <v>60</v>
      </c>
      <c r="B67" s="190" t="s">
        <v>357</v>
      </c>
      <c r="C67" s="191" t="s">
        <v>358</v>
      </c>
      <c r="D67" s="190">
        <v>0</v>
      </c>
    </row>
    <row r="68" spans="1:4" hidden="1">
      <c r="A68" s="190">
        <v>61</v>
      </c>
      <c r="B68" s="190" t="s">
        <v>359</v>
      </c>
      <c r="C68" s="191" t="s">
        <v>360</v>
      </c>
      <c r="D68" s="190">
        <v>0</v>
      </c>
    </row>
    <row r="69" spans="1:4" ht="30" hidden="1">
      <c r="A69" s="190">
        <v>62</v>
      </c>
      <c r="B69" s="190" t="s">
        <v>361</v>
      </c>
      <c r="C69" s="191" t="s">
        <v>362</v>
      </c>
      <c r="D69" s="190">
        <v>0</v>
      </c>
    </row>
    <row r="70" spans="1:4" hidden="1">
      <c r="A70" s="190">
        <v>63</v>
      </c>
      <c r="B70" s="190" t="s">
        <v>363</v>
      </c>
      <c r="C70" s="191" t="s">
        <v>364</v>
      </c>
      <c r="D70" s="190">
        <v>0</v>
      </c>
    </row>
    <row r="71" spans="1:4" hidden="1">
      <c r="A71" s="190">
        <v>64</v>
      </c>
      <c r="B71" s="190" t="s">
        <v>365</v>
      </c>
      <c r="C71" s="191" t="s">
        <v>366</v>
      </c>
      <c r="D71" s="190">
        <v>0</v>
      </c>
    </row>
    <row r="72" spans="1:4">
      <c r="A72" s="190">
        <v>65</v>
      </c>
      <c r="B72" s="190" t="s">
        <v>367</v>
      </c>
      <c r="C72" s="191" t="s">
        <v>368</v>
      </c>
      <c r="D72" s="190">
        <v>16</v>
      </c>
    </row>
    <row r="73" spans="1:4">
      <c r="A73" s="190">
        <v>66</v>
      </c>
      <c r="B73" s="190" t="s">
        <v>369</v>
      </c>
      <c r="C73" s="191" t="s">
        <v>370</v>
      </c>
      <c r="D73" s="190">
        <v>100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 hidden="1">
      <c r="A75" s="190">
        <v>68</v>
      </c>
      <c r="B75" s="190" t="s">
        <v>373</v>
      </c>
      <c r="C75" s="191" t="s">
        <v>374</v>
      </c>
      <c r="D75" s="190">
        <v>0</v>
      </c>
    </row>
    <row r="76" spans="1:4" ht="30">
      <c r="A76" s="190">
        <v>69</v>
      </c>
      <c r="B76" s="190" t="s">
        <v>375</v>
      </c>
      <c r="C76" s="191" t="s">
        <v>376</v>
      </c>
      <c r="D76" s="190">
        <v>31</v>
      </c>
    </row>
    <row r="77" spans="1:4" hidden="1">
      <c r="A77" s="190">
        <v>70</v>
      </c>
      <c r="B77" s="190" t="s">
        <v>377</v>
      </c>
      <c r="C77" s="191" t="s">
        <v>378</v>
      </c>
      <c r="D77" s="190">
        <v>0</v>
      </c>
    </row>
    <row r="78" spans="1:4" hidden="1">
      <c r="A78" s="190">
        <v>71</v>
      </c>
      <c r="B78" s="190" t="s">
        <v>379</v>
      </c>
      <c r="C78" s="191" t="s">
        <v>380</v>
      </c>
      <c r="D78" s="190">
        <v>0</v>
      </c>
    </row>
    <row r="79" spans="1:4" hidden="1">
      <c r="A79" s="190">
        <v>72</v>
      </c>
      <c r="B79" s="190" t="s">
        <v>381</v>
      </c>
      <c r="C79" s="191" t="s">
        <v>382</v>
      </c>
      <c r="D79" s="190">
        <v>0</v>
      </c>
    </row>
    <row r="80" spans="1:4">
      <c r="A80" s="190">
        <v>73</v>
      </c>
      <c r="B80" s="190" t="s">
        <v>383</v>
      </c>
      <c r="C80" s="191" t="s">
        <v>384</v>
      </c>
      <c r="D80" s="190">
        <v>30</v>
      </c>
    </row>
    <row r="81" spans="1:4" ht="30">
      <c r="A81" s="190">
        <v>74</v>
      </c>
      <c r="B81" s="190" t="s">
        <v>385</v>
      </c>
      <c r="C81" s="191" t="s">
        <v>386</v>
      </c>
      <c r="D81" s="190">
        <v>31</v>
      </c>
    </row>
    <row r="82" spans="1:4" hidden="1">
      <c r="A82" s="190">
        <v>75</v>
      </c>
      <c r="B82" s="190" t="s">
        <v>387</v>
      </c>
      <c r="C82" s="191" t="s">
        <v>388</v>
      </c>
      <c r="D82" s="190">
        <v>0</v>
      </c>
    </row>
    <row r="83" spans="1:4">
      <c r="A83" s="190">
        <v>76</v>
      </c>
      <c r="B83" s="190" t="s">
        <v>389</v>
      </c>
      <c r="C83" s="191" t="s">
        <v>390</v>
      </c>
      <c r="D83" s="190">
        <v>100</v>
      </c>
    </row>
    <row r="84" spans="1:4" hidden="1">
      <c r="A84" s="190">
        <v>77</v>
      </c>
      <c r="B84" s="190" t="s">
        <v>391</v>
      </c>
      <c r="C84" s="191" t="s">
        <v>392</v>
      </c>
      <c r="D84" s="190">
        <v>0</v>
      </c>
    </row>
    <row r="85" spans="1:4" ht="30">
      <c r="A85" s="190">
        <v>78</v>
      </c>
      <c r="B85" s="190" t="s">
        <v>393</v>
      </c>
      <c r="C85" s="191" t="s">
        <v>394</v>
      </c>
      <c r="D85" s="190">
        <v>16</v>
      </c>
    </row>
    <row r="86" spans="1:4" ht="30" hidden="1">
      <c r="A86" s="190">
        <v>79</v>
      </c>
      <c r="B86" s="190" t="s">
        <v>395</v>
      </c>
      <c r="C86" s="191" t="s">
        <v>396</v>
      </c>
      <c r="D86" s="190">
        <v>0</v>
      </c>
    </row>
    <row r="87" spans="1:4" ht="30">
      <c r="A87" s="190">
        <v>80</v>
      </c>
      <c r="B87" s="190" t="s">
        <v>397</v>
      </c>
      <c r="C87" s="191" t="s">
        <v>398</v>
      </c>
      <c r="D87" s="190">
        <v>231</v>
      </c>
    </row>
    <row r="88" spans="1:4" ht="30" hidden="1">
      <c r="A88" s="190">
        <v>81</v>
      </c>
      <c r="B88" s="190" t="s">
        <v>399</v>
      </c>
      <c r="C88" s="191" t="s">
        <v>400</v>
      </c>
      <c r="D88" s="190">
        <v>0</v>
      </c>
    </row>
    <row r="89" spans="1:4" hidden="1">
      <c r="A89" s="190">
        <v>82</v>
      </c>
      <c r="B89" s="190" t="s">
        <v>401</v>
      </c>
      <c r="C89" s="191" t="s">
        <v>402</v>
      </c>
      <c r="D89" s="190">
        <v>0</v>
      </c>
    </row>
    <row r="90" spans="1:4" ht="30">
      <c r="A90" s="190">
        <v>83</v>
      </c>
      <c r="B90" s="190" t="s">
        <v>403</v>
      </c>
      <c r="C90" s="191" t="s">
        <v>404</v>
      </c>
      <c r="D90" s="190">
        <v>10</v>
      </c>
    </row>
    <row r="91" spans="1:4" ht="30" hidden="1">
      <c r="A91" s="190">
        <v>84</v>
      </c>
      <c r="B91" s="190" t="s">
        <v>405</v>
      </c>
      <c r="C91" s="191" t="s">
        <v>406</v>
      </c>
      <c r="D91" s="190">
        <v>0</v>
      </c>
    </row>
    <row r="92" spans="1:4" hidden="1">
      <c r="A92" s="190">
        <v>85</v>
      </c>
      <c r="B92" s="190" t="s">
        <v>407</v>
      </c>
      <c r="C92" s="191" t="s">
        <v>408</v>
      </c>
      <c r="D92" s="190">
        <v>0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2400</v>
      </c>
    </row>
  </sheetData>
  <autoFilter ref="A7:I94">
    <filterColumn colId="3">
      <filters>
        <filter val="10"/>
        <filter val="100"/>
        <filter val="13"/>
        <filter val="1300"/>
        <filter val="16"/>
        <filter val="210"/>
        <filter val="231"/>
        <filter val="2400"/>
        <filter val="30"/>
        <filter val="31"/>
        <filter val="50"/>
        <filter val="9"/>
      </filters>
    </filterColumn>
  </autoFilter>
  <mergeCells count="2">
    <mergeCell ref="B2:D2"/>
    <mergeCell ref="D1:E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429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220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320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969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2022-04-06T09:31:19Z</cp:lastPrinted>
  <dcterms:created xsi:type="dcterms:W3CDTF">2016-01-04T13:41:28Z</dcterms:created>
  <dcterms:modified xsi:type="dcterms:W3CDTF">2022-04-06T09:31:24Z</dcterms:modified>
</cp:coreProperties>
</file>